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837" activeTab="2"/>
  </bookViews>
  <sheets>
    <sheet name="แบบฟอร์มที่1" sheetId="4" r:id="rId1"/>
    <sheet name="แบบฟอร์มที่2" sheetId="5" r:id="rId2"/>
    <sheet name="แบบฟอร์มที่3" sheetId="7" r:id="rId3"/>
    <sheet name="สรุป" sheetId="10" r:id="rId4"/>
  </sheets>
  <calcPr calcId="125725"/>
</workbook>
</file>

<file path=xl/calcChain.xml><?xml version="1.0" encoding="utf-8"?>
<calcChain xmlns="http://schemas.openxmlformats.org/spreadsheetml/2006/main">
  <c r="G42" i="7"/>
  <c r="F42"/>
  <c r="F40"/>
  <c r="F28"/>
  <c r="F16"/>
  <c r="B11" i="10" l="1"/>
  <c r="B21" s="1"/>
  <c r="G40" i="7"/>
  <c r="H40" s="1"/>
  <c r="G28"/>
  <c r="H28" s="1"/>
  <c r="G16"/>
  <c r="H16" s="1"/>
  <c r="H42" l="1"/>
  <c r="C11" i="10"/>
  <c r="C21" l="1"/>
  <c r="D21" s="1"/>
  <c r="D11"/>
</calcChain>
</file>

<file path=xl/sharedStrings.xml><?xml version="1.0" encoding="utf-8"?>
<sst xmlns="http://schemas.openxmlformats.org/spreadsheetml/2006/main" count="135" uniqueCount="95">
  <si>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</si>
  <si>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</si>
  <si>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</si>
  <si>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</si>
  <si>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</si>
  <si>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</si>
  <si>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</si>
  <si>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</si>
  <si>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</si>
  <si>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</si>
  <si>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ปฏิบัติงานทั้งหมด</t>
  </si>
  <si>
    <t>ต่อปี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</si>
  <si>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</si>
  <si>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</si>
  <si>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</si>
  <si>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วันละ 6.5 ชม.</t>
  </si>
  <si>
    <t>พ.</t>
  </si>
  <si>
    <t>พปก.</t>
  </si>
  <si>
    <t>ครั้ง</t>
  </si>
  <si>
    <t>รวม</t>
  </si>
  <si>
    <t>16 ครั้ง</t>
  </si>
  <si>
    <t xml:space="preserve">เพื่อให้การจัดซื้อจัดจ้างเป็นไปตามข้อบังคับ อ.อ.ป. ว่าด้วยการพัสดุ พ.ศ. 2548 และระเบียบสำนักนายกรัฐมนตรี </t>
  </si>
  <si>
    <t>ว่าด้วยการพัสดุ พ.ศ. 2548 และระเบียบสำนักนายกรัฐมนตรี ว่าด้วยการพัสดุ พ.ศ. 2535 แก้ไขเพิ่มเติม</t>
  </si>
  <si>
    <t>และผู้ว่าการตรวจเงินแผ่นดิน ภายใน 30 วัน นับแต่วันทำสัญญา</t>
  </si>
  <si>
    <t>แบบฟอร์มที่ 1 การศึกษาการทำงาน (Work Study)</t>
  </si>
  <si>
    <t>งาน ....ตรวจสอบการปฏิบัติงาน..............................</t>
  </si>
  <si>
    <t>แบบฟอร์มที่ 2 การศึกษาการทำงาน (Work Study)</t>
  </si>
  <si>
    <t>มีหน้าที่รับผิดชอบดำเนินการตรวจสอบด้านการจัดซื้อจัดจ้าง ให้เป็นไปตามข้อบังคับ อ.อ.ป. ว่าด้วยการพัสดุ พ.ศ. 2548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</si>
  <si>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</si>
  <si>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</t>
  </si>
  <si>
    <t>อัตรากำลัง</t>
  </si>
  <si>
    <t>ที่ต้องการ</t>
  </si>
  <si>
    <t>วันละ 390 นาที</t>
  </si>
  <si>
    <t>230*390 = 89700 นาที</t>
  </si>
  <si>
    <t>แบบฟอร์มที่ 3  การวิเคราะห์ภาระงานเพื่อกำหนดความต้องการอัตรากำลัง</t>
  </si>
  <si>
    <t>ชื่อกระบวนงาน 1. งานตรวจสอบการปฏิบัติงาน</t>
  </si>
  <si>
    <t>วางแผนการจัดทำ Audit Program</t>
  </si>
  <si>
    <t xml:space="preserve"> -  ดำเนินการจัดการประชุมผู้ตรวจสอบในแต่ละฝ่าย</t>
  </si>
  <si>
    <t xml:space="preserve"> -  วางแผนการตรวจสอบ</t>
  </si>
  <si>
    <t xml:space="preserve"> -  วิเคราะห์ข้อมูลเพื่อประเมินความเสี่ยง  </t>
  </si>
  <si>
    <t xml:space="preserve"> -  จัดทำ Audit Program</t>
  </si>
  <si>
    <t>ดำเนินการตรวจสอบจัดซื้อจัดจ้าง โดยมีขั้นตอนดังนี้</t>
  </si>
  <si>
    <t xml:space="preserve">  2.1 ตรวจสอบจากใบสำคัญคู่จ่าย</t>
  </si>
  <si>
    <t xml:space="preserve">  2.2 สอบถามความต้องการจัดซื้อ/จัดจ้าง ทรัพย์สิน</t>
  </si>
  <si>
    <t xml:space="preserve">  2.3 จัดลำดับและวางแผนการจัดซื้อ/จัดจ้าง ทรัพย์สิน</t>
  </si>
  <si>
    <t xml:space="preserve">  2.4 ขออนุมัติดำเนินการจัดซื้อ/จัดจ้าง ทรัพย์สิน</t>
  </si>
  <si>
    <t xml:space="preserve">  2.5 ผู้มีอำนาจอนุมัติให้ดำเนินการจัดซื้อ/จัดจ้าง ทรัพย์สิน</t>
  </si>
  <si>
    <t xml:space="preserve">  2.6 จัดทำประกาศประมูลจัดซื้อ/จัดจ้าง ทรัพย์สิน</t>
  </si>
  <si>
    <t xml:space="preserve">  2.7 ประกาศ เผยแพร่ จัดซื้อ/จัดจ้าง</t>
  </si>
  <si>
    <t xml:space="preserve">  2.9 ขายแบบจัดซื้อ/จัดจ้าง</t>
  </si>
  <si>
    <t xml:space="preserve">  2.10 คณะกรรมการดำเนินการรับซอง , เปิดซอง , ประกาศผล</t>
  </si>
  <si>
    <t xml:space="preserve">  2.11 รายงานประกาศผล</t>
  </si>
  <si>
    <t xml:space="preserve">  2.12 ทำหนังสือแจ้งผู้ประมูลได้ มาทำสัญญาภายใน 7 วัน</t>
  </si>
  <si>
    <t xml:space="preserve">  2.13 เงินประกันสัญญา</t>
  </si>
  <si>
    <t xml:space="preserve">  2.16  ปิดการตรวจสอบ</t>
  </si>
  <si>
    <t xml:space="preserve">  2.17 รายงานผลการตรวจสอบ</t>
  </si>
  <si>
    <t xml:space="preserve">  2.18 ติดตามผลการตรวจสอบ</t>
  </si>
  <si>
    <t>1,170 นาที/ครั้ง</t>
  </si>
  <si>
    <t>ชุด</t>
  </si>
  <si>
    <t>10 นาที/ชุด</t>
  </si>
  <si>
    <t>1. การวางแผนการจัดทำ Audit Program</t>
  </si>
  <si>
    <t xml:space="preserve">  -  ดำเนินการจัดการประชุมผู้ตรวจสอบภายในแต่ละฝ่าย</t>
  </si>
  <si>
    <t xml:space="preserve">  -  วิเคราะห์ข้อมูลเพื่อประเมินความเสี่ยง</t>
  </si>
  <si>
    <t xml:space="preserve">  -  วางแผนการตรวจสอบ</t>
  </si>
  <si>
    <t xml:space="preserve">  -  จัดทำ Audit Program</t>
  </si>
  <si>
    <t>2.ดำเนินการตรวจสอบจัดซื้อจัดจ้าง โดยมีขั้นตอนดังนี้</t>
  </si>
  <si>
    <t xml:space="preserve">  2.8 แต่งตั้งคณะกรรมการดำเนินการจัดซื้อ/จัดจ้างรับซอง เปิดซองตรวจรับ และสุ่มตัวอย่าง</t>
  </si>
  <si>
    <t xml:space="preserve">  2.14 ทำสัญญา ถ้าวงเงินในสัญญาเกิน 100,000.- บาท ขึ้นไป ต้องส่งสำเนาสัญญาให้อธิบดีกรมสรรพากร </t>
  </si>
  <si>
    <t xml:space="preserve">  2.15 ปฏิบัติตามสัญญา ข้อตกลง การส่งมอบ รับมอบ , การตรวจรับ , การตรวจวิเคราะห์ , การปรับ , การจ่ายเงิน</t>
  </si>
  <si>
    <t>180 นาที/ครั้ง</t>
  </si>
  <si>
    <t>380 ชุด</t>
  </si>
  <si>
    <t xml:space="preserve">  2.14 ทำสัญญา ถ้าวงเงินในสัญญาเกิน 100,000.- บาท ขึ้นไป </t>
  </si>
  <si>
    <t xml:space="preserve">  2.8 แต่งตั้งคณะกรรมการดำเนินการจัดซื้อ/จัดจ้างรับซอง </t>
  </si>
  <si>
    <t xml:space="preserve">       เปิดซองตรวจรับ และสุ่มตัวอย่าง</t>
  </si>
  <si>
    <t xml:space="preserve">         ต้องส่งสำเนาสัญญาให้อธิบดีกรมสรรพากรและผู้ว่าการ</t>
  </si>
  <si>
    <t xml:space="preserve">         ตรวจเงินแผ่นดิน ภายใน 30 วัน นับแต่วันทำสัญญา</t>
  </si>
  <si>
    <t>งานตรวจสอบการปฏิบัติงาน</t>
  </si>
  <si>
    <t>สำนัก ....ตรวจสอบภายใน.........................................</t>
  </si>
  <si>
    <t>ผู้ให้ข้อมูล ....................................................................</t>
  </si>
  <si>
    <t>สำนัก ....ตรวจสอบภายใน........................................</t>
  </si>
  <si>
    <t>ผู้ให้ข้อมูล ...................................................................</t>
  </si>
  <si>
    <t>ชื่อหน่วยนับ
(ครั้ง/อัน/ฉบับ ฯลฯ)</t>
  </si>
  <si>
    <t>เวลามาตรฐานหรือ</t>
  </si>
  <si>
    <t>ปริมาณงาน</t>
  </si>
  <si>
    <t>ประเภทและ</t>
  </si>
  <si>
    <t>จำนวนบุคลากร</t>
  </si>
  <si>
    <t>ปฏิบัติงานต่อ</t>
  </si>
  <si>
    <t>จ้าง</t>
  </si>
  <si>
    <t>หน่วยนับ</t>
  </si>
  <si>
    <t>(1x2)</t>
  </si>
  <si>
    <t>(3/89700)</t>
  </si>
  <si>
    <t>เหมา</t>
  </si>
  <si>
    <t xml:space="preserve">  2.15 ปฏิบัติตามสัญญาข้อตกลง การส่งมอบ รับมอบ , การ</t>
  </si>
  <si>
    <t xml:space="preserve">          ตรวจรับ , การตรวจวิเคราะห์ , การปรับ , การจ่ายเงิน</t>
  </si>
  <si>
    <t xml:space="preserve"> - งานตรวจสอบการปฏิบัติงาน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</si>
</sst>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_-* #,##0_-;\-* #,##0_-;_-* &quot;-&quot;??_-;_-@_-"/>
    <numFmt numFmtId="189" formatCode="0.00000"/>
    <numFmt numFmtId="190" formatCode="#,##0.00000"/>
    <numFmt numFmtId="191" formatCode="_-* #,##0.00000_-;\-* #,##0.000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3" fillId="0" borderId="0" xfId="0" applyFont="1"/>
    <xf numFmtId="0" fontId="3" fillId="0" borderId="0" xfId="0" applyFont="1" applyBorder="1"/>
    <xf numFmtId="0" fontId="3" fillId="0" borderId="9" xfId="0" applyFont="1" applyBorder="1" applyAlignment="1">
      <alignment horizontal="center"/>
    </xf>
    <xf numFmtId="0" fontId="3" fillId="0" borderId="11" xfId="0" applyFont="1" applyBorder="1"/>
    <xf numFmtId="0" fontId="3" fillId="0" borderId="11" xfId="0" applyFont="1" applyFill="1" applyBorder="1"/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/>
    <xf numFmtId="3" fontId="3" fillId="0" borderId="1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/>
    <xf numFmtId="188" fontId="3" fillId="0" borderId="10" xfId="1" applyNumberFormat="1" applyFont="1" applyBorder="1"/>
    <xf numFmtId="188" fontId="3" fillId="0" borderId="11" xfId="1" applyNumberFormat="1" applyFont="1" applyBorder="1" applyAlignment="1">
      <alignment horizontal="center"/>
    </xf>
    <xf numFmtId="189" fontId="3" fillId="0" borderId="1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4" fillId="2" borderId="9" xfId="0" applyFont="1" applyFill="1" applyBorder="1"/>
    <xf numFmtId="188" fontId="5" fillId="0" borderId="9" xfId="0" applyNumberFormat="1" applyFont="1" applyBorder="1"/>
    <xf numFmtId="189" fontId="5" fillId="0" borderId="9" xfId="0" applyNumberFormat="1" applyFont="1" applyBorder="1"/>
    <xf numFmtId="0" fontId="4" fillId="0" borderId="0" xfId="0" applyFont="1"/>
    <xf numFmtId="0" fontId="5" fillId="2" borderId="9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189" fontId="3" fillId="0" borderId="11" xfId="0" applyNumberFormat="1" applyFont="1" applyBorder="1" applyAlignment="1">
      <alignment horizontal="center"/>
    </xf>
    <xf numFmtId="190" fontId="3" fillId="0" borderId="11" xfId="0" applyNumberFormat="1" applyFont="1" applyBorder="1" applyAlignment="1">
      <alignment horizontal="center"/>
    </xf>
    <xf numFmtId="191" fontId="3" fillId="0" borderId="10" xfId="1" applyNumberFormat="1" applyFont="1" applyBorder="1"/>
    <xf numFmtId="191" fontId="3" fillId="0" borderId="11" xfId="1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91" fontId="3" fillId="2" borderId="11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191" fontId="3" fillId="2" borderId="12" xfId="1" applyNumberFormat="1" applyFont="1" applyFill="1" applyBorder="1" applyAlignment="1">
      <alignment horizontal="center" vertical="center"/>
    </xf>
    <xf numFmtId="0" fontId="3" fillId="0" borderId="9" xfId="0" applyFont="1" applyBorder="1"/>
    <xf numFmtId="188" fontId="3" fillId="0" borderId="9" xfId="1" applyNumberFormat="1" applyFont="1" applyBorder="1" applyAlignment="1">
      <alignment horizontal="center"/>
    </xf>
    <xf numFmtId="189" fontId="3" fillId="0" borderId="9" xfId="0" applyNumberFormat="1" applyFont="1" applyBorder="1" applyAlignment="1">
      <alignment horizontal="center"/>
    </xf>
    <xf numFmtId="189" fontId="3" fillId="0" borderId="11" xfId="0" applyNumberFormat="1" applyFont="1" applyBorder="1"/>
    <xf numFmtId="190" fontId="3" fillId="0" borderId="11" xfId="0" applyNumberFormat="1" applyFont="1" applyBorder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/>
    <xf numFmtId="0" fontId="2" fillId="2" borderId="12" xfId="0" applyFont="1" applyFill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/>
    <xf numFmtId="0" fontId="4" fillId="0" borderId="9" xfId="0" applyFont="1" applyBorder="1"/>
    <xf numFmtId="191" fontId="3" fillId="0" borderId="10" xfId="0" applyNumberFormat="1" applyFont="1" applyBorder="1"/>
    <xf numFmtId="0" fontId="5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2419349</xdr:colOff>
      <xdr:row>13</xdr:row>
      <xdr:rowOff>104775</xdr:rowOff>
    </xdr:from>
    <xdr:to>
      <xdr:col>1</xdr:col>
      <xdr:colOff>2695574</xdr:colOff>
      <xdr:row>18</xdr:row>
      <xdr:rowOff>28575</xdr:rowOff>
    </xdr:to>
    <xdr:sp macro="" textlink="">
      <xdr:nvSpPr>
        <xdr:cNvPr id="2" name="Right Brace 1"/>
        <xdr:cNvSpPr/>
      </xdr:nvSpPr>
      <xdr:spPr>
        <a:xfrm>
          <a:off x="2762249" y="3171825"/>
          <a:ext cx="276225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2943224</xdr:colOff>
      <xdr:row>19</xdr:row>
      <xdr:rowOff>57150</xdr:rowOff>
    </xdr:from>
    <xdr:to>
      <xdr:col>1</xdr:col>
      <xdr:colOff>3105150</xdr:colOff>
      <xdr:row>37</xdr:row>
      <xdr:rowOff>180975</xdr:rowOff>
    </xdr:to>
    <xdr:sp macro="" textlink="">
      <xdr:nvSpPr>
        <xdr:cNvPr id="3" name="Right Brace 2"/>
        <xdr:cNvSpPr/>
      </xdr:nvSpPr>
      <xdr:spPr>
        <a:xfrm>
          <a:off x="3267074" y="4667250"/>
          <a:ext cx="161926" cy="4410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2228850</xdr:colOff>
      <xdr:row>38</xdr:row>
      <xdr:rowOff>66675</xdr:rowOff>
    </xdr:from>
    <xdr:to>
      <xdr:col>1</xdr:col>
      <xdr:colOff>2447926</xdr:colOff>
      <xdr:row>40</xdr:row>
      <xdr:rowOff>219075</xdr:rowOff>
    </xdr:to>
    <xdr:sp macro="" textlink="">
      <xdr:nvSpPr>
        <xdr:cNvPr id="7" name="Right Brace 4"/>
        <xdr:cNvSpPr/>
      </xdr:nvSpPr>
      <xdr:spPr>
        <a:xfrm>
          <a:off x="2571750" y="9201150"/>
          <a:ext cx="219076" cy="6286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opLeftCell="A13" workbookViewId="0">
      <selection activeCell="A16" sqref="A16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9.375" style="1" customWidth="1"/>
    <col min="9" max="9" width="14.25" style="1" customWidth="1"/>
    <col min="10" max="16384" width="9.125" style="1"/>
  </cols>
  <sheetData>
    <row r="1" spans="1:8">
      <c r="A1" s="63" t="s">
        <v>24</v>
      </c>
      <c r="B1" s="63"/>
      <c r="C1" s="63"/>
      <c r="D1" s="63"/>
      <c r="E1" s="63"/>
      <c r="F1" s="63"/>
      <c r="G1" s="63"/>
      <c r="H1" s="63"/>
    </row>
    <row r="2" spans="1:8">
      <c r="A2" s="63" t="s">
        <v>14</v>
      </c>
      <c r="B2" s="63"/>
      <c r="C2" s="63"/>
      <c r="D2" s="63"/>
      <c r="E2" s="63"/>
      <c r="F2" s="63"/>
      <c r="G2" s="63"/>
      <c r="H2" s="63"/>
    </row>
    <row r="3" spans="1:8">
      <c r="A3" s="16"/>
      <c r="B3" s="16"/>
      <c r="C3" s="16"/>
      <c r="D3" s="16"/>
      <c r="E3" s="16"/>
      <c r="F3" s="16"/>
      <c r="G3" s="16"/>
      <c r="H3" s="16"/>
    </row>
    <row r="4" spans="1:8">
      <c r="A4" s="1" t="s">
        <v>77</v>
      </c>
    </row>
    <row r="5" spans="1:8">
      <c r="A5" s="1" t="s">
        <v>25</v>
      </c>
    </row>
    <row r="6" spans="1:8">
      <c r="A6" s="1" t="s">
        <v>78</v>
      </c>
    </row>
    <row r="8" spans="1:8">
      <c r="A8" s="8" t="s">
        <v>1</v>
      </c>
      <c r="B8" s="9"/>
      <c r="C8" s="9"/>
      <c r="D8" s="9"/>
      <c r="E8" s="9"/>
      <c r="F8" s="9"/>
      <c r="G8" s="9"/>
      <c r="H8" s="10"/>
    </row>
    <row r="9" spans="1:8">
      <c r="A9" s="2" t="s">
        <v>27</v>
      </c>
      <c r="B9" s="3"/>
      <c r="C9" s="3"/>
      <c r="D9" s="3"/>
      <c r="E9" s="3"/>
      <c r="F9" s="3"/>
      <c r="G9" s="3"/>
      <c r="H9" s="4"/>
    </row>
    <row r="10" spans="1:8">
      <c r="A10" s="2"/>
      <c r="B10" s="3"/>
      <c r="C10" s="3"/>
      <c r="D10" s="3"/>
      <c r="E10" s="3"/>
      <c r="F10" s="3"/>
      <c r="G10" s="3"/>
      <c r="H10" s="4"/>
    </row>
    <row r="11" spans="1:8">
      <c r="A11" s="5"/>
      <c r="B11" s="6"/>
      <c r="C11" s="6"/>
      <c r="D11" s="6"/>
      <c r="E11" s="6"/>
      <c r="F11" s="6"/>
      <c r="G11" s="6"/>
      <c r="H11" s="7"/>
    </row>
    <row r="13" spans="1:8">
      <c r="A13" s="8" t="s">
        <v>0</v>
      </c>
      <c r="B13" s="9"/>
      <c r="C13" s="9"/>
      <c r="D13" s="9"/>
      <c r="E13" s="9"/>
      <c r="F13" s="9"/>
      <c r="G13" s="9"/>
      <c r="H13" s="10"/>
    </row>
    <row r="14" spans="1:8">
      <c r="A14" s="2" t="s">
        <v>94</v>
      </c>
      <c r="B14" s="3"/>
      <c r="C14" s="3"/>
      <c r="D14" s="3"/>
      <c r="E14" s="3"/>
      <c r="F14" s="3"/>
      <c r="G14" s="3"/>
      <c r="H14" s="4"/>
    </row>
    <row r="15" spans="1:8">
      <c r="A15" s="2"/>
      <c r="B15" s="3"/>
      <c r="C15" s="3"/>
      <c r="D15" s="3"/>
      <c r="E15" s="3"/>
      <c r="F15" s="3"/>
      <c r="G15" s="3"/>
      <c r="H15" s="4"/>
    </row>
    <row r="16" spans="1:8">
      <c r="A16" s="2"/>
      <c r="B16" s="3"/>
      <c r="C16" s="3"/>
      <c r="D16" s="3"/>
      <c r="E16" s="3"/>
      <c r="F16" s="3"/>
      <c r="G16" s="3"/>
      <c r="H16" s="4"/>
    </row>
    <row r="17" spans="1:8">
      <c r="A17" s="2"/>
      <c r="B17" s="3"/>
      <c r="C17" s="3"/>
      <c r="D17" s="3"/>
      <c r="E17" s="3"/>
      <c r="F17" s="3"/>
      <c r="G17" s="3"/>
      <c r="H17" s="4"/>
    </row>
    <row r="18" spans="1:8">
      <c r="A18" s="2"/>
      <c r="B18" s="3"/>
      <c r="C18" s="3"/>
      <c r="D18" s="3"/>
      <c r="E18" s="3"/>
      <c r="F18" s="3"/>
      <c r="G18" s="3"/>
      <c r="H18" s="4"/>
    </row>
    <row r="19" spans="1:8">
      <c r="A19" s="2"/>
      <c r="B19" s="3"/>
      <c r="C19" s="3"/>
      <c r="D19" s="3"/>
      <c r="E19" s="3"/>
      <c r="F19" s="3"/>
      <c r="G19" s="3"/>
      <c r="H19" s="4"/>
    </row>
    <row r="20" spans="1:8">
      <c r="A20" s="2"/>
      <c r="B20" s="3"/>
      <c r="C20" s="3"/>
      <c r="D20" s="3"/>
      <c r="E20" s="3"/>
      <c r="F20" s="3"/>
      <c r="G20" s="3"/>
      <c r="H20" s="4"/>
    </row>
    <row r="21" spans="1:8">
      <c r="A21" s="2"/>
      <c r="B21" s="3"/>
      <c r="C21" s="3"/>
      <c r="D21" s="3"/>
      <c r="E21" s="3"/>
      <c r="F21" s="3"/>
      <c r="G21" s="3"/>
      <c r="H21" s="4"/>
    </row>
    <row r="22" spans="1:8">
      <c r="A22" s="5"/>
      <c r="B22" s="6"/>
      <c r="C22" s="6"/>
      <c r="D22" s="6"/>
      <c r="E22" s="6"/>
      <c r="F22" s="6"/>
      <c r="G22" s="6"/>
      <c r="H22" s="7"/>
    </row>
  </sheetData>
  <mergeCells count="2">
    <mergeCell ref="A1:H1"/>
    <mergeCell ref="A2:H2"/>
  </mergeCells>
  <printOptions horizontalCentered="1"/>
  <pageMargins left="0.23622047244094491" right="0.23622047244094491" top="1.023622047244094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0"/>
  <sheetViews>
    <sheetView workbookViewId="0">
      <selection activeCell="A4" sqref="A4:A6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2.5" style="1" customWidth="1"/>
    <col min="9" max="9" width="14.25" style="1" customWidth="1"/>
    <col min="10" max="16384" width="9.125" style="1"/>
  </cols>
  <sheetData>
    <row r="1" spans="1:8">
      <c r="A1" s="63" t="s">
        <v>26</v>
      </c>
      <c r="B1" s="63"/>
      <c r="C1" s="63"/>
      <c r="D1" s="63"/>
      <c r="E1" s="63"/>
      <c r="F1" s="63"/>
      <c r="G1" s="63"/>
      <c r="H1" s="63"/>
    </row>
    <row r="2" spans="1:8">
      <c r="A2" s="63" t="s">
        <v>13</v>
      </c>
      <c r="B2" s="63"/>
      <c r="C2" s="63"/>
      <c r="D2" s="63"/>
      <c r="E2" s="63"/>
      <c r="F2" s="63"/>
      <c r="G2" s="63"/>
      <c r="H2" s="63"/>
    </row>
    <row r="3" spans="1:8">
      <c r="A3" s="16"/>
      <c r="B3" s="16"/>
      <c r="C3" s="16"/>
      <c r="D3" s="16"/>
      <c r="E3" s="16"/>
      <c r="F3" s="16"/>
      <c r="G3" s="16"/>
      <c r="H3" s="16"/>
    </row>
    <row r="4" spans="1:8">
      <c r="A4" s="1" t="s">
        <v>79</v>
      </c>
    </row>
    <row r="5" spans="1:8">
      <c r="A5" s="1" t="s">
        <v>25</v>
      </c>
    </row>
    <row r="6" spans="1:8">
      <c r="A6" s="1" t="s">
        <v>80</v>
      </c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 s="3" customFormat="1">
      <c r="A9" s="2" t="s">
        <v>76</v>
      </c>
      <c r="H9" s="4"/>
    </row>
    <row r="10" spans="1:8" s="3" customFormat="1">
      <c r="A10" s="2"/>
      <c r="H10" s="4"/>
    </row>
    <row r="11" spans="1:8" s="3" customFormat="1">
      <c r="A11" s="2" t="s">
        <v>3</v>
      </c>
      <c r="H11" s="4"/>
    </row>
    <row r="12" spans="1:8" s="3" customFormat="1">
      <c r="A12" s="2" t="s">
        <v>21</v>
      </c>
      <c r="H12" s="4"/>
    </row>
    <row r="13" spans="1:8" s="3" customFormat="1">
      <c r="A13" s="2" t="s">
        <v>22</v>
      </c>
      <c r="H13" s="4"/>
    </row>
    <row r="14" spans="1:8" s="3" customFormat="1">
      <c r="A14" s="5"/>
      <c r="B14" s="6"/>
      <c r="C14" s="6"/>
      <c r="D14" s="6"/>
      <c r="E14" s="6"/>
      <c r="F14" s="6"/>
      <c r="G14" s="6"/>
      <c r="H14" s="7"/>
    </row>
    <row r="15" spans="1:8" s="3" customFormat="1"/>
    <row r="16" spans="1:8" s="3" customFormat="1">
      <c r="A16" s="8" t="s">
        <v>2</v>
      </c>
      <c r="B16" s="9"/>
      <c r="C16" s="9"/>
      <c r="D16" s="9"/>
      <c r="E16" s="9"/>
      <c r="F16" s="9"/>
      <c r="G16" s="9"/>
      <c r="H16" s="10"/>
    </row>
    <row r="17" spans="1:8" s="3" customFormat="1">
      <c r="A17" s="2" t="s">
        <v>60</v>
      </c>
      <c r="H17" s="4"/>
    </row>
    <row r="18" spans="1:8" s="3" customFormat="1">
      <c r="A18" s="2" t="s">
        <v>61</v>
      </c>
      <c r="H18" s="4"/>
    </row>
    <row r="19" spans="1:8" s="3" customFormat="1">
      <c r="A19" s="2" t="s">
        <v>62</v>
      </c>
      <c r="H19" s="4"/>
    </row>
    <row r="20" spans="1:8" s="3" customFormat="1">
      <c r="A20" s="2" t="s">
        <v>63</v>
      </c>
      <c r="H20" s="4"/>
    </row>
    <row r="21" spans="1:8" s="3" customFormat="1">
      <c r="A21" s="2" t="s">
        <v>64</v>
      </c>
      <c r="H21" s="4"/>
    </row>
    <row r="22" spans="1:8" s="3" customFormat="1">
      <c r="A22" s="2" t="s">
        <v>65</v>
      </c>
      <c r="H22" s="4"/>
    </row>
    <row r="23" spans="1:8" s="3" customFormat="1">
      <c r="A23" s="2" t="s">
        <v>42</v>
      </c>
      <c r="H23" s="4"/>
    </row>
    <row r="24" spans="1:8" s="3" customFormat="1">
      <c r="A24" s="2" t="s">
        <v>43</v>
      </c>
      <c r="H24" s="4"/>
    </row>
    <row r="25" spans="1:8" s="3" customFormat="1">
      <c r="A25" s="2" t="s">
        <v>44</v>
      </c>
      <c r="H25" s="4"/>
    </row>
    <row r="26" spans="1:8" s="3" customFormat="1">
      <c r="A26" s="2" t="s">
        <v>45</v>
      </c>
      <c r="H26" s="4"/>
    </row>
    <row r="27" spans="1:8" s="3" customFormat="1">
      <c r="A27" s="2" t="s">
        <v>46</v>
      </c>
      <c r="H27" s="4"/>
    </row>
    <row r="28" spans="1:8" s="3" customFormat="1">
      <c r="A28" s="2" t="s">
        <v>47</v>
      </c>
      <c r="H28" s="4"/>
    </row>
    <row r="29" spans="1:8" s="3" customFormat="1">
      <c r="A29" s="2" t="s">
        <v>48</v>
      </c>
      <c r="H29" s="4"/>
    </row>
    <row r="30" spans="1:8" s="3" customFormat="1">
      <c r="A30" s="2" t="s">
        <v>66</v>
      </c>
      <c r="H30" s="4"/>
    </row>
    <row r="31" spans="1:8" s="3" customFormat="1">
      <c r="A31" s="2" t="s">
        <v>49</v>
      </c>
      <c r="H31" s="4"/>
    </row>
    <row r="32" spans="1:8" s="3" customFormat="1">
      <c r="A32" s="2" t="s">
        <v>50</v>
      </c>
      <c r="H32" s="4"/>
    </row>
    <row r="33" spans="1:8" s="3" customFormat="1">
      <c r="A33" s="2" t="s">
        <v>51</v>
      </c>
      <c r="H33" s="4"/>
    </row>
    <row r="34" spans="1:8" s="3" customFormat="1">
      <c r="A34" s="2" t="s">
        <v>52</v>
      </c>
      <c r="H34" s="4"/>
    </row>
    <row r="35" spans="1:8" s="3" customFormat="1">
      <c r="A35" s="2" t="s">
        <v>53</v>
      </c>
      <c r="H35" s="4"/>
    </row>
    <row r="36" spans="1:8" s="3" customFormat="1">
      <c r="A36" s="2" t="s">
        <v>67</v>
      </c>
      <c r="H36" s="4"/>
    </row>
    <row r="37" spans="1:8" s="3" customFormat="1">
      <c r="A37" s="2" t="s">
        <v>23</v>
      </c>
      <c r="H37" s="4"/>
    </row>
    <row r="38" spans="1:8" s="3" customFormat="1">
      <c r="A38" s="2" t="s">
        <v>68</v>
      </c>
      <c r="H38" s="4"/>
    </row>
    <row r="39" spans="1:8" s="3" customFormat="1">
      <c r="A39" s="2" t="s">
        <v>54</v>
      </c>
      <c r="H39" s="4"/>
    </row>
    <row r="40" spans="1:8" s="3" customFormat="1">
      <c r="A40" s="2" t="s">
        <v>55</v>
      </c>
      <c r="H40" s="4"/>
    </row>
    <row r="41" spans="1:8" s="3" customFormat="1">
      <c r="A41" s="5" t="s">
        <v>56</v>
      </c>
      <c r="B41" s="6"/>
      <c r="C41" s="6"/>
      <c r="D41" s="6"/>
      <c r="E41" s="6"/>
      <c r="F41" s="6"/>
      <c r="G41" s="6"/>
      <c r="H41" s="7"/>
    </row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</sheetData>
  <mergeCells count="2">
    <mergeCell ref="A1:H1"/>
    <mergeCell ref="A2:H2"/>
  </mergeCells>
  <printOptions horizontalCentered="1"/>
  <pageMargins left="0.23622047244094491" right="0.23622047244094491" top="0.59" bottom="0.15748031496062992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1"/>
  <sheetViews>
    <sheetView tabSelected="1" topLeftCell="A24" workbookViewId="0">
      <selection activeCell="B31" sqref="B31"/>
    </sheetView>
  </sheetViews>
  <sheetFormatPr defaultColWidth="9.125" defaultRowHeight="18.75"/>
  <cols>
    <col min="1" max="1" width="4.25" style="34" customWidth="1"/>
    <col min="2" max="2" width="41.25" style="11" customWidth="1"/>
    <col min="3" max="3" width="6.625" style="11" customWidth="1"/>
    <col min="4" max="4" width="12.125" style="11" customWidth="1"/>
    <col min="5" max="5" width="7.875" style="11" customWidth="1"/>
    <col min="6" max="6" width="11.625" style="11" customWidth="1"/>
    <col min="7" max="7" width="7.875" style="11" customWidth="1"/>
    <col min="8" max="8" width="6.5" style="11" bestFit="1" customWidth="1"/>
    <col min="9" max="10" width="4.125" style="11" bestFit="1" customWidth="1"/>
    <col min="11" max="16384" width="9.125" style="11"/>
  </cols>
  <sheetData>
    <row r="1" spans="1:10">
      <c r="A1" s="64" t="s">
        <v>34</v>
      </c>
      <c r="B1" s="64"/>
      <c r="C1" s="64"/>
      <c r="D1" s="64"/>
      <c r="E1" s="64"/>
      <c r="F1" s="64"/>
      <c r="G1" s="64"/>
      <c r="H1" s="64"/>
      <c r="I1" s="64"/>
      <c r="J1" s="64"/>
    </row>
    <row r="2" spans="1:10">
      <c r="B2" s="12"/>
      <c r="C2" s="12"/>
      <c r="D2" s="33"/>
      <c r="E2" s="12"/>
      <c r="F2" s="12"/>
      <c r="G2" s="12"/>
    </row>
    <row r="3" spans="1:10" s="22" customFormat="1" ht="21">
      <c r="A3" s="1" t="s">
        <v>79</v>
      </c>
      <c r="D3" s="34"/>
    </row>
    <row r="4" spans="1:10" s="22" customFormat="1" ht="21">
      <c r="A4" s="1" t="s">
        <v>25</v>
      </c>
      <c r="D4" s="34"/>
    </row>
    <row r="5" spans="1:10" s="22" customFormat="1" ht="21">
      <c r="A5" s="1" t="s">
        <v>80</v>
      </c>
      <c r="D5" s="34"/>
    </row>
    <row r="6" spans="1:10" s="22" customFormat="1">
      <c r="A6" s="34"/>
      <c r="D6" s="34"/>
    </row>
    <row r="7" spans="1:10">
      <c r="A7" s="36" t="s">
        <v>35</v>
      </c>
      <c r="B7" s="12"/>
      <c r="C7" s="12"/>
      <c r="D7" s="33"/>
      <c r="E7" s="12"/>
      <c r="F7" s="12"/>
      <c r="G7" s="12"/>
    </row>
    <row r="8" spans="1:10" s="12" customFormat="1">
      <c r="A8" s="65" t="s">
        <v>12</v>
      </c>
      <c r="B8" s="65" t="s">
        <v>8</v>
      </c>
      <c r="C8" s="68" t="s">
        <v>81</v>
      </c>
      <c r="D8" s="42">
        <v>1</v>
      </c>
      <c r="E8" s="43">
        <v>2</v>
      </c>
      <c r="F8" s="43">
        <v>3</v>
      </c>
      <c r="G8" s="43">
        <v>4</v>
      </c>
      <c r="H8" s="69">
        <v>5</v>
      </c>
      <c r="I8" s="69"/>
      <c r="J8" s="69"/>
    </row>
    <row r="9" spans="1:10" s="12" customFormat="1">
      <c r="A9" s="66"/>
      <c r="B9" s="66"/>
      <c r="C9" s="66"/>
      <c r="D9" s="44" t="s">
        <v>82</v>
      </c>
      <c r="E9" s="44" t="s">
        <v>83</v>
      </c>
      <c r="F9" s="44" t="s">
        <v>9</v>
      </c>
      <c r="G9" s="45" t="s">
        <v>29</v>
      </c>
      <c r="H9" s="70" t="s">
        <v>84</v>
      </c>
      <c r="I9" s="70"/>
      <c r="J9" s="70"/>
    </row>
    <row r="10" spans="1:10" s="12" customFormat="1">
      <c r="A10" s="66"/>
      <c r="B10" s="66"/>
      <c r="C10" s="66"/>
      <c r="D10" s="44" t="s">
        <v>9</v>
      </c>
      <c r="E10" s="44" t="s">
        <v>11</v>
      </c>
      <c r="F10" s="44" t="s">
        <v>10</v>
      </c>
      <c r="G10" s="45" t="s">
        <v>30</v>
      </c>
      <c r="H10" s="70" t="s">
        <v>85</v>
      </c>
      <c r="I10" s="70"/>
      <c r="J10" s="70"/>
    </row>
    <row r="11" spans="1:10" s="12" customFormat="1">
      <c r="A11" s="66"/>
      <c r="B11" s="66"/>
      <c r="C11" s="66"/>
      <c r="D11" s="44" t="s">
        <v>86</v>
      </c>
      <c r="E11" s="44"/>
      <c r="F11" s="44" t="s">
        <v>11</v>
      </c>
      <c r="G11" s="45" t="s">
        <v>31</v>
      </c>
      <c r="H11" s="65" t="s">
        <v>16</v>
      </c>
      <c r="I11" s="65" t="s">
        <v>17</v>
      </c>
      <c r="J11" s="43" t="s">
        <v>87</v>
      </c>
    </row>
    <row r="12" spans="1:10" s="12" customFormat="1">
      <c r="A12" s="67"/>
      <c r="B12" s="67"/>
      <c r="C12" s="67"/>
      <c r="D12" s="46" t="s">
        <v>88</v>
      </c>
      <c r="E12" s="46"/>
      <c r="F12" s="46" t="s">
        <v>89</v>
      </c>
      <c r="G12" s="47" t="s">
        <v>90</v>
      </c>
      <c r="H12" s="67"/>
      <c r="I12" s="67"/>
      <c r="J12" s="46" t="s">
        <v>91</v>
      </c>
    </row>
    <row r="13" spans="1:10" s="12" customFormat="1">
      <c r="A13" s="35"/>
      <c r="B13" s="20"/>
      <c r="C13" s="18"/>
      <c r="D13" s="18"/>
      <c r="E13" s="18"/>
      <c r="F13" s="18"/>
      <c r="G13" s="18"/>
      <c r="H13" s="18"/>
      <c r="I13" s="18"/>
      <c r="J13" s="18"/>
    </row>
    <row r="14" spans="1:10" s="12" customFormat="1">
      <c r="A14" s="17">
        <v>1</v>
      </c>
      <c r="B14" s="20" t="s">
        <v>36</v>
      </c>
      <c r="C14" s="14"/>
      <c r="D14" s="14"/>
      <c r="E14" s="14"/>
      <c r="F14" s="14"/>
      <c r="G14" s="14"/>
      <c r="H14" s="14"/>
      <c r="I14" s="14"/>
      <c r="J14" s="14"/>
    </row>
    <row r="15" spans="1:10" s="12" customFormat="1">
      <c r="A15" s="17"/>
      <c r="B15" s="20" t="s">
        <v>37</v>
      </c>
      <c r="C15" s="17"/>
      <c r="D15" s="17"/>
      <c r="E15" s="17"/>
      <c r="F15" s="19"/>
      <c r="G15" s="17"/>
      <c r="H15" s="14"/>
      <c r="I15" s="14"/>
      <c r="J15" s="14"/>
    </row>
    <row r="16" spans="1:10" s="12" customFormat="1">
      <c r="A16" s="17"/>
      <c r="B16" s="20" t="s">
        <v>39</v>
      </c>
      <c r="C16" s="17" t="s">
        <v>18</v>
      </c>
      <c r="D16" s="17" t="s">
        <v>57</v>
      </c>
      <c r="E16" s="17" t="s">
        <v>20</v>
      </c>
      <c r="F16" s="19">
        <f>1170*16</f>
        <v>18720</v>
      </c>
      <c r="G16" s="37">
        <f>F16/89700</f>
        <v>0.20869565217391303</v>
      </c>
      <c r="H16" s="51">
        <f>G16</f>
        <v>0.20869565217391303</v>
      </c>
      <c r="I16" s="14"/>
      <c r="J16" s="14"/>
    </row>
    <row r="17" spans="1:10" s="12" customFormat="1">
      <c r="A17" s="17"/>
      <c r="B17" s="20" t="s">
        <v>38</v>
      </c>
      <c r="C17" s="14"/>
      <c r="D17" s="14"/>
      <c r="E17" s="14"/>
      <c r="F17" s="14"/>
      <c r="G17" s="14"/>
      <c r="H17" s="14"/>
      <c r="I17" s="14"/>
      <c r="J17" s="14"/>
    </row>
    <row r="18" spans="1:10" s="12" customFormat="1">
      <c r="A18" s="17"/>
      <c r="B18" s="20" t="s">
        <v>40</v>
      </c>
      <c r="C18" s="14"/>
      <c r="D18" s="14"/>
      <c r="E18" s="14"/>
      <c r="F18" s="14"/>
      <c r="G18" s="14"/>
      <c r="H18" s="14"/>
      <c r="I18" s="14"/>
      <c r="J18" s="14"/>
    </row>
    <row r="19" spans="1:10" s="12" customFormat="1">
      <c r="A19" s="17">
        <v>2</v>
      </c>
      <c r="B19" s="20" t="s">
        <v>41</v>
      </c>
      <c r="C19" s="14"/>
      <c r="D19" s="15"/>
      <c r="E19" s="15"/>
      <c r="F19" s="15"/>
      <c r="G19" s="15"/>
      <c r="H19" s="15"/>
      <c r="I19" s="15"/>
      <c r="J19" s="14"/>
    </row>
    <row r="20" spans="1:10" s="12" customFormat="1">
      <c r="A20" s="17"/>
      <c r="B20" s="20" t="s">
        <v>42</v>
      </c>
      <c r="C20" s="14"/>
      <c r="D20" s="14"/>
      <c r="E20" s="14"/>
      <c r="F20" s="14"/>
      <c r="G20" s="14"/>
      <c r="H20" s="14"/>
      <c r="I20" s="14"/>
      <c r="J20" s="14"/>
    </row>
    <row r="21" spans="1:10" s="12" customFormat="1">
      <c r="A21" s="17"/>
      <c r="B21" s="20" t="s">
        <v>43</v>
      </c>
      <c r="C21" s="17"/>
      <c r="D21" s="17"/>
      <c r="E21" s="19"/>
      <c r="F21" s="19"/>
      <c r="G21" s="17"/>
      <c r="H21" s="17"/>
      <c r="I21" s="14"/>
      <c r="J21" s="14"/>
    </row>
    <row r="22" spans="1:10" s="12" customFormat="1">
      <c r="A22" s="17"/>
      <c r="B22" s="20" t="s">
        <v>44</v>
      </c>
      <c r="C22" s="14"/>
      <c r="D22" s="14"/>
      <c r="E22" s="14"/>
      <c r="F22" s="14"/>
      <c r="G22" s="14"/>
      <c r="H22" s="14"/>
      <c r="I22" s="14"/>
      <c r="J22" s="14"/>
    </row>
    <row r="23" spans="1:10" s="12" customFormat="1">
      <c r="A23" s="17"/>
      <c r="B23" s="20" t="s">
        <v>45</v>
      </c>
      <c r="C23" s="14"/>
      <c r="D23" s="17"/>
      <c r="E23" s="19"/>
      <c r="F23" s="19"/>
      <c r="G23" s="17"/>
      <c r="H23" s="17"/>
      <c r="I23" s="14"/>
      <c r="J23" s="14"/>
    </row>
    <row r="24" spans="1:10" s="12" customFormat="1">
      <c r="A24" s="17"/>
      <c r="B24" s="20" t="s">
        <v>46</v>
      </c>
      <c r="C24" s="14"/>
      <c r="D24" s="14"/>
      <c r="E24" s="14"/>
      <c r="F24" s="14"/>
      <c r="G24" s="14"/>
      <c r="H24" s="14"/>
      <c r="I24" s="14"/>
      <c r="J24" s="14"/>
    </row>
    <row r="25" spans="1:10" s="12" customFormat="1">
      <c r="A25" s="17"/>
      <c r="B25" s="20" t="s">
        <v>47</v>
      </c>
      <c r="C25" s="14"/>
      <c r="D25" s="14"/>
      <c r="E25" s="14"/>
      <c r="F25" s="14"/>
      <c r="G25" s="14"/>
      <c r="H25" s="14"/>
      <c r="I25" s="14"/>
      <c r="J25" s="14"/>
    </row>
    <row r="26" spans="1:10" s="12" customFormat="1">
      <c r="A26" s="17"/>
      <c r="B26" s="20" t="s">
        <v>48</v>
      </c>
      <c r="C26" s="14"/>
      <c r="D26" s="14"/>
      <c r="E26" s="14"/>
      <c r="F26" s="14"/>
      <c r="G26" s="14"/>
      <c r="H26" s="14"/>
      <c r="I26" s="14"/>
      <c r="J26" s="14"/>
    </row>
    <row r="27" spans="1:10" s="12" customFormat="1">
      <c r="A27" s="17"/>
      <c r="B27" s="20" t="s">
        <v>72</v>
      </c>
      <c r="C27" s="14"/>
      <c r="D27" s="14"/>
      <c r="E27" s="14"/>
      <c r="F27" s="14"/>
      <c r="G27" s="14"/>
      <c r="H27" s="14"/>
      <c r="I27" s="14"/>
      <c r="J27" s="14"/>
    </row>
    <row r="28" spans="1:10" s="12" customFormat="1">
      <c r="A28" s="17"/>
      <c r="B28" s="20" t="s">
        <v>73</v>
      </c>
      <c r="C28" s="17" t="s">
        <v>58</v>
      </c>
      <c r="D28" s="17" t="s">
        <v>59</v>
      </c>
      <c r="E28" s="19" t="s">
        <v>70</v>
      </c>
      <c r="F28" s="19">
        <f>10*380</f>
        <v>3800</v>
      </c>
      <c r="G28" s="37">
        <f>F28/89700</f>
        <v>4.2363433667781496E-2</v>
      </c>
      <c r="H28" s="37">
        <f>G28</f>
        <v>4.2363433667781496E-2</v>
      </c>
      <c r="I28" s="14"/>
      <c r="J28" s="14"/>
    </row>
    <row r="29" spans="1:10" s="12" customFormat="1">
      <c r="A29" s="17"/>
      <c r="B29" s="20" t="s">
        <v>49</v>
      </c>
      <c r="C29" s="14"/>
      <c r="D29" s="14"/>
      <c r="E29" s="14"/>
      <c r="F29" s="14"/>
      <c r="G29" s="17"/>
      <c r="H29" s="17"/>
      <c r="I29" s="14"/>
      <c r="J29" s="14"/>
    </row>
    <row r="30" spans="1:10" s="12" customFormat="1">
      <c r="A30" s="17"/>
      <c r="B30" s="20" t="s">
        <v>50</v>
      </c>
      <c r="C30" s="14"/>
      <c r="D30" s="14"/>
      <c r="E30" s="14"/>
      <c r="F30" s="14"/>
      <c r="G30" s="14"/>
      <c r="H30" s="14"/>
      <c r="I30" s="14"/>
      <c r="J30" s="14"/>
    </row>
    <row r="31" spans="1:10" s="12" customFormat="1">
      <c r="A31" s="17"/>
      <c r="B31" s="20" t="s">
        <v>51</v>
      </c>
      <c r="C31" s="14"/>
      <c r="D31" s="14"/>
      <c r="E31" s="14"/>
      <c r="F31" s="14"/>
      <c r="G31" s="14"/>
      <c r="H31" s="14"/>
      <c r="I31" s="14"/>
      <c r="J31" s="14"/>
    </row>
    <row r="32" spans="1:10" s="12" customFormat="1">
      <c r="A32" s="17"/>
      <c r="B32" s="20" t="s">
        <v>52</v>
      </c>
      <c r="C32" s="14"/>
      <c r="D32" s="14"/>
      <c r="E32" s="14"/>
      <c r="F32" s="14"/>
      <c r="G32" s="14"/>
      <c r="H32" s="14"/>
      <c r="I32" s="14"/>
      <c r="J32" s="14"/>
    </row>
    <row r="33" spans="1:10" s="12" customFormat="1">
      <c r="A33" s="17"/>
      <c r="B33" s="20" t="s">
        <v>53</v>
      </c>
      <c r="C33" s="14"/>
      <c r="D33" s="14"/>
      <c r="E33" s="14"/>
      <c r="F33" s="14"/>
      <c r="G33" s="14"/>
      <c r="H33" s="14"/>
      <c r="I33" s="14"/>
      <c r="J33" s="14"/>
    </row>
    <row r="34" spans="1:10" s="12" customFormat="1">
      <c r="A34" s="17"/>
      <c r="B34" s="20" t="s">
        <v>71</v>
      </c>
      <c r="C34" s="14"/>
      <c r="D34" s="14"/>
      <c r="E34" s="14"/>
      <c r="F34" s="14"/>
      <c r="G34" s="14"/>
      <c r="H34" s="14"/>
      <c r="I34" s="14"/>
      <c r="J34" s="14"/>
    </row>
    <row r="35" spans="1:10" s="12" customFormat="1">
      <c r="A35" s="17"/>
      <c r="B35" s="20" t="s">
        <v>74</v>
      </c>
      <c r="C35" s="14"/>
      <c r="D35" s="14"/>
      <c r="E35" s="14"/>
      <c r="F35" s="14"/>
      <c r="G35" s="14"/>
      <c r="H35" s="14"/>
      <c r="I35" s="14"/>
      <c r="J35" s="14"/>
    </row>
    <row r="36" spans="1:10" s="12" customFormat="1">
      <c r="A36" s="17"/>
      <c r="B36" s="20" t="s">
        <v>75</v>
      </c>
      <c r="C36" s="14"/>
      <c r="D36" s="14"/>
      <c r="E36" s="14"/>
      <c r="F36" s="14"/>
      <c r="G36" s="14"/>
      <c r="H36" s="14"/>
      <c r="I36" s="14"/>
      <c r="J36" s="14"/>
    </row>
    <row r="37" spans="1:10" s="12" customFormat="1">
      <c r="A37" s="17"/>
      <c r="B37" s="20" t="s">
        <v>92</v>
      </c>
      <c r="C37" s="14"/>
      <c r="D37" s="14"/>
      <c r="E37" s="14"/>
      <c r="F37" s="14"/>
      <c r="G37" s="14"/>
      <c r="H37" s="14"/>
      <c r="I37" s="14"/>
      <c r="J37" s="14"/>
    </row>
    <row r="38" spans="1:10" s="12" customFormat="1">
      <c r="A38" s="17"/>
      <c r="B38" s="20" t="s">
        <v>93</v>
      </c>
      <c r="C38" s="14"/>
      <c r="D38" s="14"/>
      <c r="E38" s="14"/>
      <c r="F38" s="14"/>
      <c r="G38" s="14"/>
      <c r="H38" s="14"/>
      <c r="I38" s="14"/>
      <c r="J38" s="14"/>
    </row>
    <row r="39" spans="1:10" s="12" customFormat="1">
      <c r="A39" s="17"/>
      <c r="B39" s="20" t="s">
        <v>54</v>
      </c>
      <c r="C39" s="14"/>
      <c r="D39" s="14"/>
      <c r="E39" s="14"/>
      <c r="F39" s="14"/>
      <c r="G39" s="14"/>
      <c r="H39" s="14"/>
      <c r="I39" s="14"/>
      <c r="J39" s="14"/>
    </row>
    <row r="40" spans="1:10" s="12" customFormat="1">
      <c r="A40" s="17"/>
      <c r="B40" s="20" t="s">
        <v>55</v>
      </c>
      <c r="C40" s="17" t="s">
        <v>18</v>
      </c>
      <c r="D40" s="17" t="s">
        <v>69</v>
      </c>
      <c r="E40" s="19" t="s">
        <v>20</v>
      </c>
      <c r="F40" s="19">
        <f>180*16</f>
        <v>2880</v>
      </c>
      <c r="G40" s="38">
        <f>F40/89700</f>
        <v>3.2107023411371234E-2</v>
      </c>
      <c r="H40" s="52">
        <f>G40</f>
        <v>3.2107023411371234E-2</v>
      </c>
      <c r="I40" s="14"/>
      <c r="J40" s="14"/>
    </row>
    <row r="41" spans="1:10" s="12" customFormat="1">
      <c r="A41" s="17"/>
      <c r="B41" s="20" t="s">
        <v>56</v>
      </c>
      <c r="C41" s="14"/>
      <c r="D41" s="14"/>
      <c r="E41" s="14"/>
      <c r="F41" s="14"/>
      <c r="G41" s="14"/>
      <c r="H41" s="14"/>
      <c r="I41" s="14"/>
      <c r="J41" s="14"/>
    </row>
    <row r="42" spans="1:10" s="12" customFormat="1">
      <c r="A42" s="13"/>
      <c r="B42" s="13" t="s">
        <v>19</v>
      </c>
      <c r="C42" s="48"/>
      <c r="D42" s="48"/>
      <c r="E42" s="48"/>
      <c r="F42" s="49">
        <f>SUM(F16:F41)</f>
        <v>25400</v>
      </c>
      <c r="G42" s="50">
        <f>SUM(G16:G41)</f>
        <v>0.28316610925306573</v>
      </c>
      <c r="H42" s="50">
        <f>SUM(H16:H41)</f>
        <v>0.28316610925306573</v>
      </c>
      <c r="I42" s="48"/>
      <c r="J42" s="48"/>
    </row>
    <row r="43" spans="1:10" s="12" customFormat="1">
      <c r="A43" s="33"/>
    </row>
    <row r="44" spans="1:10" s="12" customFormat="1">
      <c r="A44" s="33"/>
    </row>
    <row r="45" spans="1:10" s="12" customFormat="1">
      <c r="A45" s="33"/>
    </row>
    <row r="46" spans="1:10" s="12" customFormat="1">
      <c r="A46" s="33"/>
    </row>
    <row r="47" spans="1:10" s="12" customFormat="1">
      <c r="A47" s="33"/>
    </row>
    <row r="48" spans="1:10" s="12" customFormat="1">
      <c r="A48" s="33"/>
    </row>
    <row r="49" spans="1:1" s="12" customFormat="1">
      <c r="A49" s="33"/>
    </row>
    <row r="50" spans="1:1" s="12" customFormat="1">
      <c r="A50" s="33"/>
    </row>
    <row r="51" spans="1:1" s="12" customFormat="1">
      <c r="A51" s="33"/>
    </row>
    <row r="52" spans="1:1" s="12" customFormat="1">
      <c r="A52" s="33"/>
    </row>
    <row r="53" spans="1:1" s="12" customFormat="1">
      <c r="A53" s="33"/>
    </row>
    <row r="54" spans="1:1" s="12" customFormat="1">
      <c r="A54" s="33"/>
    </row>
    <row r="55" spans="1:1" s="12" customFormat="1">
      <c r="A55" s="33"/>
    </row>
    <row r="56" spans="1:1" s="12" customFormat="1">
      <c r="A56" s="33"/>
    </row>
    <row r="57" spans="1:1" s="12" customFormat="1">
      <c r="A57" s="33"/>
    </row>
    <row r="58" spans="1:1" s="12" customFormat="1">
      <c r="A58" s="33"/>
    </row>
    <row r="59" spans="1:1" s="12" customFormat="1">
      <c r="A59" s="33"/>
    </row>
    <row r="60" spans="1:1" s="12" customFormat="1">
      <c r="A60" s="33"/>
    </row>
    <row r="61" spans="1:1" s="12" customFormat="1">
      <c r="A61" s="33"/>
    </row>
    <row r="62" spans="1:1" s="12" customFormat="1">
      <c r="A62" s="33"/>
    </row>
    <row r="63" spans="1:1" s="12" customFormat="1">
      <c r="A63" s="33"/>
    </row>
    <row r="64" spans="1:1" s="12" customFormat="1">
      <c r="A64" s="33"/>
    </row>
    <row r="65" spans="1:1" s="12" customFormat="1">
      <c r="A65" s="33"/>
    </row>
    <row r="66" spans="1:1" s="12" customFormat="1">
      <c r="A66" s="33"/>
    </row>
    <row r="67" spans="1:1" s="12" customFormat="1">
      <c r="A67" s="33"/>
    </row>
    <row r="68" spans="1:1" s="12" customFormat="1">
      <c r="A68" s="33"/>
    </row>
    <row r="69" spans="1:1" s="12" customFormat="1">
      <c r="A69" s="33"/>
    </row>
    <row r="70" spans="1:1" s="12" customFormat="1">
      <c r="A70" s="33"/>
    </row>
    <row r="71" spans="1:1" s="12" customFormat="1">
      <c r="A71" s="33"/>
    </row>
    <row r="72" spans="1:1" s="12" customFormat="1">
      <c r="A72" s="33"/>
    </row>
    <row r="73" spans="1:1" s="12" customFormat="1">
      <c r="A73" s="33"/>
    </row>
    <row r="74" spans="1:1" s="12" customFormat="1">
      <c r="A74" s="33"/>
    </row>
    <row r="75" spans="1:1" s="12" customFormat="1">
      <c r="A75" s="33"/>
    </row>
    <row r="76" spans="1:1" s="12" customFormat="1">
      <c r="A76" s="33"/>
    </row>
    <row r="77" spans="1:1" s="12" customFormat="1">
      <c r="A77" s="33"/>
    </row>
    <row r="78" spans="1:1" s="12" customFormat="1">
      <c r="A78" s="33"/>
    </row>
    <row r="79" spans="1:1" s="12" customFormat="1">
      <c r="A79" s="33"/>
    </row>
    <row r="80" spans="1:1" s="12" customFormat="1">
      <c r="A80" s="33"/>
    </row>
    <row r="81" spans="1:1" s="12" customFormat="1">
      <c r="A81" s="33"/>
    </row>
    <row r="82" spans="1:1" s="12" customFormat="1">
      <c r="A82" s="33"/>
    </row>
    <row r="83" spans="1:1" s="12" customFormat="1">
      <c r="A83" s="33"/>
    </row>
    <row r="84" spans="1:1" s="12" customFormat="1">
      <c r="A84" s="33"/>
    </row>
    <row r="85" spans="1:1" s="12" customFormat="1">
      <c r="A85" s="33"/>
    </row>
    <row r="86" spans="1:1" s="12" customFormat="1">
      <c r="A86" s="33"/>
    </row>
    <row r="87" spans="1:1" s="12" customFormat="1">
      <c r="A87" s="33"/>
    </row>
    <row r="88" spans="1:1" s="12" customFormat="1">
      <c r="A88" s="33"/>
    </row>
    <row r="89" spans="1:1" s="12" customFormat="1">
      <c r="A89" s="33"/>
    </row>
    <row r="90" spans="1:1" s="12" customFormat="1">
      <c r="A90" s="33"/>
    </row>
    <row r="91" spans="1:1" s="12" customFormat="1">
      <c r="A91" s="33"/>
    </row>
    <row r="92" spans="1:1" s="12" customFormat="1">
      <c r="A92" s="33"/>
    </row>
    <row r="93" spans="1:1" s="12" customFormat="1">
      <c r="A93" s="33"/>
    </row>
    <row r="94" spans="1:1" s="12" customFormat="1">
      <c r="A94" s="33"/>
    </row>
    <row r="95" spans="1:1" s="12" customFormat="1">
      <c r="A95" s="33"/>
    </row>
    <row r="96" spans="1:1" s="12" customFormat="1">
      <c r="A96" s="33"/>
    </row>
    <row r="97" spans="1:1" s="12" customFormat="1">
      <c r="A97" s="33"/>
    </row>
    <row r="98" spans="1:1" s="12" customFormat="1">
      <c r="A98" s="33"/>
    </row>
    <row r="99" spans="1:1" s="12" customFormat="1">
      <c r="A99" s="33"/>
    </row>
    <row r="100" spans="1:1" s="12" customFormat="1">
      <c r="A100" s="33"/>
    </row>
    <row r="101" spans="1:1" s="12" customFormat="1">
      <c r="A101" s="33"/>
    </row>
    <row r="102" spans="1:1" s="12" customFormat="1">
      <c r="A102" s="33"/>
    </row>
    <row r="103" spans="1:1" s="12" customFormat="1">
      <c r="A103" s="33"/>
    </row>
    <row r="104" spans="1:1" s="12" customFormat="1">
      <c r="A104" s="33"/>
    </row>
    <row r="105" spans="1:1" s="12" customFormat="1">
      <c r="A105" s="33"/>
    </row>
    <row r="106" spans="1:1" s="12" customFormat="1">
      <c r="A106" s="33"/>
    </row>
    <row r="107" spans="1:1" s="12" customFormat="1">
      <c r="A107" s="33"/>
    </row>
    <row r="108" spans="1:1" s="12" customFormat="1">
      <c r="A108" s="33"/>
    </row>
    <row r="109" spans="1:1" s="12" customFormat="1">
      <c r="A109" s="33"/>
    </row>
    <row r="110" spans="1:1" s="12" customFormat="1">
      <c r="A110" s="33"/>
    </row>
    <row r="111" spans="1:1" s="12" customFormat="1">
      <c r="A111" s="33"/>
    </row>
    <row r="112" spans="1:1" s="12" customFormat="1">
      <c r="A112" s="33"/>
    </row>
    <row r="113" spans="1:1" s="12" customFormat="1">
      <c r="A113" s="33"/>
    </row>
    <row r="114" spans="1:1" s="12" customFormat="1">
      <c r="A114" s="33"/>
    </row>
    <row r="115" spans="1:1" s="12" customFormat="1">
      <c r="A115" s="33"/>
    </row>
    <row r="116" spans="1:1" s="12" customFormat="1">
      <c r="A116" s="33"/>
    </row>
    <row r="117" spans="1:1" s="12" customFormat="1">
      <c r="A117" s="33"/>
    </row>
    <row r="118" spans="1:1" s="12" customFormat="1">
      <c r="A118" s="33"/>
    </row>
    <row r="119" spans="1:1" s="12" customFormat="1">
      <c r="A119" s="33"/>
    </row>
    <row r="120" spans="1:1" s="12" customFormat="1">
      <c r="A120" s="33"/>
    </row>
    <row r="121" spans="1:1" s="12" customFormat="1">
      <c r="A121" s="33"/>
    </row>
    <row r="122" spans="1:1" s="12" customFormat="1">
      <c r="A122" s="33"/>
    </row>
    <row r="123" spans="1:1" s="12" customFormat="1">
      <c r="A123" s="33"/>
    </row>
    <row r="124" spans="1:1" s="12" customFormat="1">
      <c r="A124" s="33"/>
    </row>
    <row r="125" spans="1:1" s="12" customFormat="1">
      <c r="A125" s="33"/>
    </row>
    <row r="126" spans="1:1" s="12" customFormat="1">
      <c r="A126" s="33"/>
    </row>
    <row r="127" spans="1:1" s="12" customFormat="1">
      <c r="A127" s="33"/>
    </row>
    <row r="128" spans="1:1" s="12" customFormat="1">
      <c r="A128" s="33"/>
    </row>
    <row r="129" spans="1:1" s="12" customFormat="1">
      <c r="A129" s="33"/>
    </row>
    <row r="130" spans="1:1" s="12" customFormat="1">
      <c r="A130" s="33"/>
    </row>
    <row r="131" spans="1:1" s="12" customFormat="1">
      <c r="A131" s="33"/>
    </row>
    <row r="132" spans="1:1" s="12" customFormat="1">
      <c r="A132" s="33"/>
    </row>
    <row r="133" spans="1:1" s="12" customFormat="1">
      <c r="A133" s="33"/>
    </row>
    <row r="134" spans="1:1" s="12" customFormat="1">
      <c r="A134" s="33"/>
    </row>
    <row r="135" spans="1:1" s="12" customFormat="1">
      <c r="A135" s="33"/>
    </row>
    <row r="136" spans="1:1" s="12" customFormat="1">
      <c r="A136" s="33"/>
    </row>
    <row r="137" spans="1:1" s="12" customFormat="1">
      <c r="A137" s="33"/>
    </row>
    <row r="138" spans="1:1" s="12" customFormat="1">
      <c r="A138" s="33"/>
    </row>
    <row r="139" spans="1:1" s="12" customFormat="1">
      <c r="A139" s="33"/>
    </row>
    <row r="140" spans="1:1" s="12" customFormat="1">
      <c r="A140" s="33"/>
    </row>
    <row r="141" spans="1:1" s="12" customFormat="1">
      <c r="A141" s="33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3.937007874015748E-2" right="3.937007874015748E-2" top="1" bottom="0.35433070866141736" header="0.31496062992125984" footer="0.31496062992125984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topLeftCell="A4" workbookViewId="0">
      <selection activeCell="A16" sqref="A16"/>
    </sheetView>
  </sheetViews>
  <sheetFormatPr defaultColWidth="9.125" defaultRowHeight="21"/>
  <cols>
    <col min="1" max="1" width="35.375" style="1" customWidth="1"/>
    <col min="2" max="2" width="13.125" style="1" bestFit="1" customWidth="1"/>
    <col min="3" max="3" width="8.25" style="1" bestFit="1" customWidth="1"/>
    <col min="4" max="4" width="7.5" style="1" bestFit="1" customWidth="1"/>
    <col min="5" max="6" width="6.375" style="1" customWidth="1"/>
    <col min="7" max="16384" width="9.125" style="1"/>
  </cols>
  <sheetData>
    <row r="1" spans="1:7">
      <c r="A1" s="80" t="s">
        <v>28</v>
      </c>
      <c r="B1" s="80"/>
      <c r="C1" s="80"/>
      <c r="D1" s="80"/>
      <c r="E1" s="80"/>
      <c r="F1" s="80"/>
    </row>
    <row r="2" spans="1:7">
      <c r="A2" s="21"/>
      <c r="B2" s="21"/>
      <c r="C2" s="21"/>
      <c r="D2" s="11"/>
      <c r="E2" s="11"/>
    </row>
    <row r="3" spans="1:7">
      <c r="A3" s="1" t="s">
        <v>79</v>
      </c>
      <c r="B3" s="22"/>
      <c r="C3" s="22"/>
      <c r="D3" s="11"/>
      <c r="E3" s="11"/>
    </row>
    <row r="4" spans="1:7">
      <c r="A4" s="1" t="s">
        <v>25</v>
      </c>
      <c r="B4" s="22"/>
      <c r="C4" s="22"/>
      <c r="D4" s="11"/>
      <c r="E4" s="11"/>
    </row>
    <row r="5" spans="1:7">
      <c r="A5" s="1" t="s">
        <v>80</v>
      </c>
      <c r="B5" s="22"/>
      <c r="C5" s="22"/>
      <c r="D5" s="11"/>
      <c r="E5" s="11"/>
    </row>
    <row r="6" spans="1:7">
      <c r="D6" s="11"/>
      <c r="E6" s="11"/>
    </row>
    <row r="7" spans="1:7" customFormat="1">
      <c r="A7" s="71" t="s">
        <v>4</v>
      </c>
      <c r="B7" s="53" t="s">
        <v>9</v>
      </c>
      <c r="C7" s="53" t="s">
        <v>29</v>
      </c>
      <c r="D7" s="74" t="s">
        <v>84</v>
      </c>
      <c r="E7" s="75"/>
      <c r="F7" s="76"/>
      <c r="G7" s="1"/>
    </row>
    <row r="8" spans="1:7" customFormat="1">
      <c r="A8" s="72"/>
      <c r="B8" s="54" t="s">
        <v>10</v>
      </c>
      <c r="C8" s="54" t="s">
        <v>30</v>
      </c>
      <c r="D8" s="77" t="s">
        <v>85</v>
      </c>
      <c r="E8" s="78"/>
      <c r="F8" s="79"/>
      <c r="G8" s="1"/>
    </row>
    <row r="9" spans="1:7" customFormat="1">
      <c r="A9" s="72"/>
      <c r="B9" s="54" t="s">
        <v>11</v>
      </c>
      <c r="C9" s="54" t="s">
        <v>31</v>
      </c>
      <c r="D9" s="71" t="s">
        <v>16</v>
      </c>
      <c r="E9" s="71" t="s">
        <v>17</v>
      </c>
      <c r="F9" s="53" t="s">
        <v>87</v>
      </c>
      <c r="G9" s="1"/>
    </row>
    <row r="10" spans="1:7" customFormat="1" ht="17.25" customHeight="1">
      <c r="A10" s="73"/>
      <c r="B10" s="55"/>
      <c r="C10" s="55"/>
      <c r="D10" s="73"/>
      <c r="E10" s="73"/>
      <c r="F10" s="56" t="s">
        <v>91</v>
      </c>
      <c r="G10" s="1"/>
    </row>
    <row r="11" spans="1:7" ht="32.25" customHeight="1">
      <c r="A11" s="23" t="s">
        <v>76</v>
      </c>
      <c r="B11" s="24">
        <f>แบบฟอร์มที่3!F42</f>
        <v>25400</v>
      </c>
      <c r="C11" s="39">
        <f>แบบฟอร์มที่3!G42</f>
        <v>0.28316610925306573</v>
      </c>
      <c r="D11" s="61">
        <f>C11</f>
        <v>0.28316610925306573</v>
      </c>
      <c r="E11" s="18"/>
      <c r="F11" s="57"/>
    </row>
    <row r="12" spans="1:7">
      <c r="A12" s="23"/>
      <c r="B12" s="25"/>
      <c r="C12" s="40"/>
      <c r="D12" s="14"/>
      <c r="E12" s="14"/>
      <c r="F12" s="58"/>
    </row>
    <row r="13" spans="1:7">
      <c r="A13" s="23"/>
      <c r="B13" s="25"/>
      <c r="C13" s="26"/>
      <c r="D13" s="14"/>
      <c r="E13" s="14"/>
      <c r="F13" s="58"/>
    </row>
    <row r="14" spans="1:7">
      <c r="A14" s="23"/>
      <c r="B14" s="25"/>
      <c r="C14" s="26"/>
      <c r="D14" s="14"/>
      <c r="E14" s="14"/>
      <c r="F14" s="58"/>
    </row>
    <row r="15" spans="1:7">
      <c r="A15" s="23"/>
      <c r="B15" s="25"/>
      <c r="C15" s="26"/>
      <c r="D15" s="14"/>
      <c r="E15" s="14"/>
      <c r="F15" s="58"/>
    </row>
    <row r="16" spans="1:7">
      <c r="A16" s="23"/>
      <c r="B16" s="25"/>
      <c r="C16" s="26"/>
      <c r="D16" s="14"/>
      <c r="E16" s="14"/>
      <c r="F16" s="58"/>
    </row>
    <row r="17" spans="1:6">
      <c r="A17" s="23"/>
      <c r="B17" s="25"/>
      <c r="C17" s="26"/>
      <c r="D17" s="14"/>
      <c r="E17" s="14"/>
      <c r="F17" s="58"/>
    </row>
    <row r="18" spans="1:6">
      <c r="A18" s="23"/>
      <c r="B18" s="25"/>
      <c r="C18" s="26"/>
      <c r="D18" s="14"/>
      <c r="E18" s="14"/>
      <c r="F18" s="58"/>
    </row>
    <row r="19" spans="1:6" ht="17.25" customHeight="1">
      <c r="A19" s="27"/>
      <c r="B19" s="17"/>
      <c r="C19" s="17"/>
      <c r="D19" s="14"/>
      <c r="E19" s="14"/>
      <c r="F19" s="58"/>
    </row>
    <row r="20" spans="1:6">
      <c r="A20" s="27"/>
      <c r="B20" s="17"/>
      <c r="C20" s="17"/>
      <c r="D20" s="14"/>
      <c r="E20" s="14"/>
      <c r="F20" s="58"/>
    </row>
    <row r="21" spans="1:6" s="31" customFormat="1" ht="21" customHeight="1">
      <c r="A21" s="28" t="s">
        <v>5</v>
      </c>
      <c r="B21" s="29">
        <f>SUM(B11:B20)</f>
        <v>25400</v>
      </c>
      <c r="C21" s="30">
        <f>SUM(C11:C20)</f>
        <v>0.28316610925306573</v>
      </c>
      <c r="D21" s="30">
        <f>C21</f>
        <v>0.28316610925306573</v>
      </c>
      <c r="E21" s="59"/>
      <c r="F21" s="60"/>
    </row>
    <row r="22" spans="1:6" s="31" customFormat="1" ht="21" customHeight="1">
      <c r="A22" s="28" t="s">
        <v>6</v>
      </c>
      <c r="B22" s="32"/>
      <c r="C22" s="62"/>
      <c r="D22" s="41">
        <v>1</v>
      </c>
      <c r="E22" s="59"/>
      <c r="F22" s="60"/>
    </row>
    <row r="23" spans="1:6" ht="21" customHeight="1">
      <c r="B23" s="11"/>
      <c r="C23" s="11"/>
      <c r="D23" s="11"/>
      <c r="E23" s="11"/>
    </row>
    <row r="24" spans="1:6" ht="21" customHeight="1">
      <c r="A24" s="1" t="s">
        <v>7</v>
      </c>
      <c r="B24" s="11"/>
      <c r="C24" s="11"/>
      <c r="D24" s="11"/>
      <c r="E24" s="11"/>
    </row>
    <row r="25" spans="1:6" ht="21" customHeight="1">
      <c r="A25" s="1" t="s">
        <v>15</v>
      </c>
      <c r="B25" s="11"/>
      <c r="C25" s="11"/>
      <c r="D25" s="11"/>
      <c r="E25" s="11"/>
    </row>
    <row r="26" spans="1:6" ht="21" customHeight="1">
      <c r="A26" s="1" t="s">
        <v>32</v>
      </c>
      <c r="B26" s="11"/>
      <c r="C26" s="11"/>
      <c r="D26" s="11"/>
      <c r="E26" s="11"/>
    </row>
    <row r="27" spans="1:6" ht="21" customHeight="1">
      <c r="A27" s="1" t="s">
        <v>33</v>
      </c>
      <c r="B27" s="11"/>
      <c r="C27" s="11"/>
      <c r="D27" s="11"/>
      <c r="E27" s="11"/>
    </row>
    <row r="28" spans="1:6" ht="21" customHeight="1">
      <c r="B28" s="11"/>
      <c r="C28" s="11"/>
      <c r="D28" s="11"/>
      <c r="E28" s="11"/>
    </row>
    <row r="29" spans="1:6" ht="21" customHeight="1">
      <c r="B29" s="11"/>
      <c r="C29" s="11"/>
      <c r="D29" s="11"/>
      <c r="E29" s="11"/>
    </row>
    <row r="30" spans="1:6" ht="21" customHeight="1">
      <c r="B30" s="11"/>
      <c r="C30" s="11"/>
      <c r="D30" s="11"/>
      <c r="E30" s="11"/>
    </row>
    <row r="31" spans="1:6" ht="21" customHeight="1"/>
    <row r="32" spans="1:6" ht="21" customHeight="1"/>
  </sheetData>
  <mergeCells count="6">
    <mergeCell ref="A1:F1"/>
    <mergeCell ref="A7:A10"/>
    <mergeCell ref="D7:F7"/>
    <mergeCell ref="D8:F8"/>
    <mergeCell ref="D9:D10"/>
    <mergeCell ref="E9:E10"/>
  </mergeCells>
  <printOptions horizontalCentered="1"/>
  <pageMargins left="0.23622047244094491" right="0.23622047244094491" top="1.1000000000000001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แบบฟอร์มที่1</vt:lpstr>
      <vt:lpstr>แบบฟอร์มที่2</vt:lpstr>
      <vt:lpstr>แบบฟอร์มที่3</vt:lpstr>
      <vt:lpstr>สรุป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2015-10-06T07:49:28Z</cp:lastPrinted>
  <dcterms:created xsi:type="dcterms:W3CDTF">2013-08-22T04:54:33Z</dcterms:created>
  <dcterms:modified xsi:type="dcterms:W3CDTF">2015-10-06T07:49:33Z</dcterms:modified>
</cp:coreProperties>
</file>